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Лист1" sheetId="1" r:id="rId1"/>
  </sheets>
  <definedNames>
    <definedName name="_xlnm.Print_Area" localSheetId="0">Лист1!$A$1:$D$125</definedName>
  </definedNames>
  <calcPr calcId="144525"/>
</workbook>
</file>

<file path=xl/calcChain.xml><?xml version="1.0" encoding="utf-8"?>
<calcChain xmlns="http://schemas.openxmlformats.org/spreadsheetml/2006/main">
  <c r="B94" i="1" l="1"/>
  <c r="B106" i="1"/>
  <c r="B122" i="1"/>
  <c r="B121" i="1" s="1"/>
  <c r="B54" i="1" l="1"/>
  <c r="B29" i="1"/>
  <c r="B21" i="1" l="1"/>
  <c r="B104" i="1"/>
  <c r="B19" i="1"/>
  <c r="B8" i="1" l="1"/>
  <c r="B101" i="1"/>
  <c r="B98" i="1"/>
  <c r="B16" i="1"/>
  <c r="B13" i="1"/>
  <c r="B10" i="1"/>
  <c r="B9" i="1" s="1"/>
  <c r="B123" i="1" l="1"/>
  <c r="B124" i="1" s="1"/>
  <c r="B125" i="1" s="1"/>
  <c r="B11" i="1"/>
</calcChain>
</file>

<file path=xl/sharedStrings.xml><?xml version="1.0" encoding="utf-8"?>
<sst xmlns="http://schemas.openxmlformats.org/spreadsheetml/2006/main" count="226" uniqueCount="140">
  <si>
    <t>Ед.изм.</t>
  </si>
  <si>
    <t>Количество работ (ед.)</t>
  </si>
  <si>
    <t>Наименование работ (услуг)</t>
  </si>
  <si>
    <t>м2</t>
  </si>
  <si>
    <t>м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</si>
  <si>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</si>
  <si>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</si>
  <si>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</si>
  <si>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</si>
  <si>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</si>
  <si>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</si>
  <si>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</si>
  <si>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</si>
  <si>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</si>
  <si>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</si>
  <si>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</si>
  <si>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</si>
  <si>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</si>
  <si>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</si>
  <si>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 xml:space="preserve">Годовая фактическая стоимость работ (услуг)  </t>
  </si>
  <si>
    <t>7.Работы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</si>
  <si>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</si>
  <si>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</si>
  <si>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</si>
  <si>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</si>
  <si>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 стояк</t>
  </si>
  <si>
    <t>Устранение свищей хомутами</t>
  </si>
  <si>
    <t>Адрес: ул. Бабушкина, д. 5</t>
  </si>
  <si>
    <t>15.Расходы по снятию показаний с ИПУ по электроэнергии</t>
  </si>
  <si>
    <t>Доходы по дому:</t>
  </si>
  <si>
    <t xml:space="preserve">15. Прочая работа (услуга) </t>
  </si>
  <si>
    <t>шт.</t>
  </si>
  <si>
    <t>руб.</t>
  </si>
  <si>
    <t>дом</t>
  </si>
  <si>
    <t>Осмотр подвала</t>
  </si>
  <si>
    <t>Отключение отопления</t>
  </si>
  <si>
    <t>Ремонт двери</t>
  </si>
  <si>
    <t>Сброс воздуха со стояков отопления с использованием а/м газель</t>
  </si>
  <si>
    <t>Дезинсекция Дезснабсервис</t>
  </si>
  <si>
    <t>Замена электропатрона с материалом</t>
  </si>
  <si>
    <t>Осмотр электропроводки</t>
  </si>
  <si>
    <t>Остекление оконых рам</t>
  </si>
  <si>
    <t>подъезд</t>
  </si>
  <si>
    <t>Регулировка теплоносителя</t>
  </si>
  <si>
    <t>шт</t>
  </si>
  <si>
    <t>Утепление вентпродухов изовером</t>
  </si>
  <si>
    <t>Частичная замена стояка КНС по квартире</t>
  </si>
  <si>
    <t>Чистка врезки</t>
  </si>
  <si>
    <t>Чистка грязевика</t>
  </si>
  <si>
    <t>замена стояка отопления (сварка)</t>
  </si>
  <si>
    <t>замена электрической лампы накаливания</t>
  </si>
  <si>
    <t>замеры темпер. воздуха в квартире и подвале</t>
  </si>
  <si>
    <t>замер</t>
  </si>
  <si>
    <t>исполнение заявок не связанных с ремонтом</t>
  </si>
  <si>
    <t>установка пружины</t>
  </si>
  <si>
    <t>установка светильника с датчиком на движение</t>
  </si>
  <si>
    <t>Валка деревьев с использованием а/вышки</t>
  </si>
  <si>
    <t>Восстановлен стояка полотенце-сушителя, ул. Бабушкина, д. 5, кв. 35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</si>
  <si>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</si>
  <si>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</si>
  <si>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Завоз песка в песочницу</t>
  </si>
  <si>
    <t>Замена задвижек ГВС</t>
  </si>
  <si>
    <t>Замена муфты</t>
  </si>
  <si>
    <t>Замена сборок д.15 с устр-м сбросника на вод-х трубах с прим.сварочн.р</t>
  </si>
  <si>
    <t>Изготовление деревянного столбика h=1 м</t>
  </si>
  <si>
    <t>Изготовление деревянного штакетного забора длиной 2,5 м, ЖЭУ-9</t>
  </si>
  <si>
    <t>пролет</t>
  </si>
  <si>
    <t>Изготовление деревянной песочницы резной 1,5*1,5*2,5 м</t>
  </si>
  <si>
    <t>Изготовление и установка лесов</t>
  </si>
  <si>
    <t>Изготовление поручня</t>
  </si>
  <si>
    <t>Крепление розлива КНС</t>
  </si>
  <si>
    <t>Маслянная окраска дерев. элементов</t>
  </si>
  <si>
    <t>Опрессовка тепловых узлов при сдаче</t>
  </si>
  <si>
    <t>узел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</si>
  <si>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</si>
  <si>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</si>
  <si>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Осмотр кровли с мелким ремонтом</t>
  </si>
  <si>
    <t>Осмотр сантех. оборудования</t>
  </si>
  <si>
    <t>Осмотр чердачного помещения</t>
  </si>
  <si>
    <t>Отведение сточных вод в целях сод.общ.имущ.МКД3,4кв.2022г.1-5эт.К=0,6;</t>
  </si>
  <si>
    <t>Подготовка теплового узла к сдаче</t>
  </si>
  <si>
    <t>Ремонт КНС</t>
  </si>
  <si>
    <t>кв</t>
  </si>
  <si>
    <t>Ремонт водоподогревателя</t>
  </si>
  <si>
    <t>Ремонт дверных полотен</t>
  </si>
  <si>
    <t>Ремонт доводчика</t>
  </si>
  <si>
    <t>Ремонт и прочистка водоподогревателя, Бабушкина, 5</t>
  </si>
  <si>
    <t>Ремонт металлической двери</t>
  </si>
  <si>
    <t>Ремонт подъезда, Бабушкина, 5 п. 1</t>
  </si>
  <si>
    <t>Ремонт тамбурной двери (деревянной)</t>
  </si>
  <si>
    <t>Ремонт технического люка</t>
  </si>
  <si>
    <t>Санитарная обрезка сухих вершин и веток деревьев с исп-ем автовышки</t>
  </si>
  <si>
    <t>Сброс воздуха со стояков отопления</t>
  </si>
  <si>
    <t>стояк</t>
  </si>
  <si>
    <t>Сброс и запуск общедомовой системы водоснабжения дома ХВС или ГВС</t>
  </si>
  <si>
    <t>Смена вентиля д.15 на внутридомой системе отопления(без сварки)</t>
  </si>
  <si>
    <t>Смена вентиля д.20 на внутридомовой системе отопления(со сваркой)</t>
  </si>
  <si>
    <t>Смена вентиля д.20 на внутридомовых трубопроводах водоснабжения</t>
  </si>
  <si>
    <t>Смена врезки /сборки с применением сварочных работ</t>
  </si>
  <si>
    <t>Содержание ДРС 1,2 кв. 2022 г. коэф.0,8;0,85;0,9;1</t>
  </si>
  <si>
    <t>Содержание ДРС 3,4 кв. 2022 г. коэф.0,8;0,85;0,9;1</t>
  </si>
  <si>
    <t>Тех.обслуживание ГО К=0,6;0,8;0,85;0,9;1 (1,2 кв. 2022 г.)</t>
  </si>
  <si>
    <t>Тех.обслуживание ГО К=0,6;0,8;0,85;0,9;1 (3,4 кв. 2022 г.)</t>
  </si>
  <si>
    <t>Уборка МОП 1,2 кв. 2022 г. К=0,8</t>
  </si>
  <si>
    <t>Уборка МОП 3,4 кв. 2022 г. К=0,8;0,85</t>
  </si>
  <si>
    <t>Уборка придомовой территории 1,2 кв. 2022 г. К=0,6;0,8</t>
  </si>
  <si>
    <t>Уборка придомовой территории 3,4 кв. 2022 г. К=0,8</t>
  </si>
  <si>
    <t>Управление жилым фондом 1,2 кв. 2022г. К=0,6;0,8;0,85;0,9;1</t>
  </si>
  <si>
    <t>Управление жилым фондом 3,4 кв. 2022г. К=0,6;0,8;0,85;0,9;1</t>
  </si>
  <si>
    <t>Установка лавочки</t>
  </si>
  <si>
    <t>Установка песочницы без крыши</t>
  </si>
  <si>
    <t>Установка сничек и навеска замков</t>
  </si>
  <si>
    <t>Установка штакетного забора l =2.5 h=0.7</t>
  </si>
  <si>
    <t>Устранение свищей на трубопроводах хомутами</t>
  </si>
  <si>
    <t>Устранение свищей сваркой (с заплаткой)</t>
  </si>
  <si>
    <t>свищ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</si>
  <si>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</si>
  <si>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</si>
  <si>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Чистка фильтра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</si>
  <si>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</si>
  <si>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</si>
  <si>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вынос мусора, нежил. помещ</t>
  </si>
  <si>
    <t>место</t>
  </si>
  <si>
    <t>открытие продухов</t>
  </si>
  <si>
    <t>погрузка, разгрузка материалов изделий с использованием автотранспорта</t>
  </si>
  <si>
    <t>1 час</t>
  </si>
  <si>
    <t>регулировка теплоносителя</t>
  </si>
  <si>
    <t>слив с последующим заполнением теплосистемы отоплен с осмотром</t>
  </si>
  <si>
    <t>установка поручня</t>
  </si>
  <si>
    <t>частичная замена трубы КНС с тройником (раскр и закр. штробы со снят у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</si>
  <si>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</si>
  <si>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</si>
  <si>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</si>
  <si>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</si>
  <si>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</si>
  <si>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 xml:space="preserve">Всего доходов на дому за 2022 год </t>
  </si>
  <si>
    <t>Скос травы 2022 г.</t>
  </si>
  <si>
    <t>Всего расходов по дому за 2022 г.</t>
  </si>
  <si>
    <t>Всего расходов по дому с НДС за 2022 г.</t>
  </si>
  <si>
    <t>Конечное сальдо по дому на 31.12.2022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</si>
</sst>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164" fontId="4" fillId="0" borderId="0" applyFont="0" applyFill="0" applyBorder="0" applyAlignment="0" applyProtection="0"/>
  </cellStyleXfs>
  <cellXfs count="45">
    <xf numFmtId="0" fontId="0" fillId="0" borderId="0" xfId="0"/>
    <xf numFmtId="0" fontId="2" fillId="3" borderId="0" xfId="0" applyFont="1" applyFill="1" applyAlignment="1">
      <alignment horizontal="center" wrapText="1"/>
    </xf>
    <xf numFmtId="0" fontId="3" fillId="3" borderId="2" xfId="0" applyFont="1" applyFill="1" applyBorder="1" applyAlignment="1">
      <alignment horizontal="left" vertical="center" wrapText="1"/>
    </xf>
    <xf numFmtId="0" fontId="8" fillId="3" borderId="2" xfId="1" applyFont="1" applyFill="1" applyBorder="1" applyAlignment="1">
      <alignment horizontal="left" vertical="center" wrapText="1"/>
    </xf>
    <xf numFmtId="164" fontId="8" fillId="3" borderId="2" xfId="2" applyFont="1" applyFill="1" applyBorder="1" applyAlignment="1">
      <alignment horizontal="center" vertical="center" wrapText="1"/>
    </xf>
    <xf numFmtId="164" fontId="9" fillId="3" borderId="2" xfId="2" applyFont="1" applyFill="1" applyBorder="1" applyAlignment="1" applyProtection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164" fontId="7" fillId="3" borderId="2" xfId="2" applyFont="1" applyFill="1" applyBorder="1" applyAlignment="1">
      <alignment horizontal="center" vertical="center" wrapText="1"/>
    </xf>
    <xf numFmtId="164" fontId="3" fillId="3" borderId="2" xfId="2" applyFont="1" applyFill="1" applyBorder="1" applyAlignment="1">
      <alignment horizontal="center" vertical="center" wrapText="1"/>
    </xf>
    <xf numFmtId="164" fontId="2" fillId="3" borderId="2" xfId="2" applyFont="1" applyFill="1" applyBorder="1" applyAlignment="1">
      <alignment horizontal="center" vertical="center" wrapText="1"/>
    </xf>
    <xf numFmtId="2" fontId="2" fillId="3" borderId="0" xfId="0" applyNumberFormat="1" applyFont="1" applyFill="1" applyAlignment="1">
      <alignment horizontal="center" wrapText="1"/>
    </xf>
    <xf numFmtId="164" fontId="5" fillId="3" borderId="2" xfId="2" applyFont="1" applyFill="1" applyBorder="1" applyAlignment="1">
      <alignment horizontal="center" vertical="center" wrapText="1"/>
    </xf>
    <xf numFmtId="164" fontId="3" fillId="3" borderId="2" xfId="2" applyFont="1" applyFill="1" applyBorder="1" applyAlignment="1">
      <alignment horizontal="center"/>
    </xf>
    <xf numFmtId="164" fontId="2" fillId="3" borderId="2" xfId="2" applyFont="1" applyFill="1" applyBorder="1" applyAlignment="1">
      <alignment horizontal="center"/>
    </xf>
    <xf numFmtId="164" fontId="3" fillId="3" borderId="2" xfId="2" applyFont="1" applyFill="1" applyBorder="1" applyAlignment="1">
      <alignment horizontal="center" vertical="center"/>
    </xf>
    <xf numFmtId="164" fontId="2" fillId="3" borderId="2" xfId="2" applyFont="1" applyFill="1" applyBorder="1" applyAlignment="1">
      <alignment horizontal="center" vertical="center"/>
    </xf>
    <xf numFmtId="0" fontId="2" fillId="3" borderId="0" xfId="0" applyFont="1" applyFill="1"/>
    <xf numFmtId="0" fontId="3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/>
    </xf>
    <xf numFmtId="164" fontId="2" fillId="3" borderId="0" xfId="2" applyFont="1" applyFill="1" applyBorder="1" applyAlignment="1">
      <alignment horizontal="center"/>
    </xf>
    <xf numFmtId="0" fontId="3" fillId="3" borderId="0" xfId="0" applyFont="1" applyFill="1" applyBorder="1" applyAlignment="1">
      <alignment horizontal="left" vertical="center" wrapText="1"/>
    </xf>
    <xf numFmtId="164" fontId="3" fillId="3" borderId="0" xfId="2" applyFont="1" applyFill="1" applyBorder="1" applyAlignment="1">
      <alignment horizontal="center" vertical="center" wrapText="1"/>
    </xf>
    <xf numFmtId="164" fontId="2" fillId="3" borderId="0" xfId="2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164" fontId="5" fillId="3" borderId="0" xfId="2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164" fontId="2" fillId="3" borderId="0" xfId="2" applyFont="1" applyFill="1" applyAlignment="1">
      <alignment horizontal="center" vertical="center" wrapText="1"/>
    </xf>
    <xf numFmtId="0" fontId="7" fillId="3" borderId="2" xfId="1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164" fontId="5" fillId="3" borderId="7" xfId="2" applyFont="1" applyFill="1" applyBorder="1" applyAlignment="1">
      <alignment horizontal="center" vertical="center"/>
    </xf>
    <xf numFmtId="164" fontId="5" fillId="3" borderId="7" xfId="2" applyFont="1" applyFill="1" applyBorder="1" applyAlignment="1">
      <alignment horizontal="center" vertical="center" wrapText="1"/>
    </xf>
    <xf numFmtId="0" fontId="3" fillId="3" borderId="2" xfId="0" applyFont="1" applyFill="1" applyBorder="1"/>
    <xf numFmtId="164" fontId="3" fillId="3" borderId="2" xfId="0" applyNumberFormat="1" applyFont="1" applyFill="1" applyBorder="1"/>
    <xf numFmtId="0" fontId="0" fillId="0" borderId="0" xfId="0"/>
    <xf numFmtId="164" fontId="7" fillId="3" borderId="2" xfId="2" applyFont="1" applyFill="1" applyBorder="1" applyAlignment="1" applyProtection="1">
      <alignment horizontal="center" vertical="center" wrapText="1"/>
    </xf>
    <xf numFmtId="49" fontId="0" fillId="0" borderId="3" xfId="0" applyNumberFormat="1" applyFill="1" applyBorder="1"/>
    <xf numFmtId="165" fontId="0" fillId="0" borderId="3" xfId="0" applyNumberFormat="1" applyFill="1" applyBorder="1"/>
    <xf numFmtId="43" fontId="2" fillId="3" borderId="0" xfId="0" applyNumberFormat="1" applyFont="1" applyFill="1"/>
    <xf numFmtId="0" fontId="3" fillId="3" borderId="0" xfId="0" applyFont="1" applyFill="1" applyBorder="1"/>
    <xf numFmtId="0" fontId="6" fillId="3" borderId="0" xfId="0" applyFont="1" applyFill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64" fontId="2" fillId="3" borderId="2" xfId="2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center" vertical="center" wrapText="1"/>
    </xf>
    <xf numFmtId="0" fontId="8" fillId="3" borderId="5" xfId="1" applyFont="1" applyFill="1" applyBorder="1" applyAlignment="1">
      <alignment horizontal="center" vertical="center" wrapText="1"/>
    </xf>
    <xf numFmtId="0" fontId="8" fillId="3" borderId="6" xfId="1" applyFont="1" applyFill="1" applyBorder="1" applyAlignment="1">
      <alignment horizontal="center" vertical="center" wrapText="1"/>
    </xf>
  </cellXfs>
  <cellStyles count="3">
    <cellStyle name="Вывод" xfId="1" builtinId="21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4"/>
  <sheetViews>
    <sheetView tabSelected="1" topLeftCell="A106" workbookViewId="0">
      <selection activeCell="A57" sqref="A57"/>
    </sheetView>
  </sheetViews>
  <sheetFormatPr defaultRowHeight="15" outlineLevelRow="2" x14ac:dyDescent="0.25"/>
  <cols>
    <col min="1" max="1" width="61.7109375" style="25" customWidth="1"/>
    <col min="2" max="2" width="17.42578125" style="26" customWidth="1"/>
    <col min="3" max="3" width="9.28515625" style="26" customWidth="1"/>
    <col min="4" max="4" width="14.42578125" style="26" customWidth="1"/>
    <col min="5" max="5" width="17.28515625" style="1" customWidth="1"/>
    <col min="6" max="6" width="9.5703125" style="1" bestFit="1" customWidth="1"/>
    <col min="7" max="16384" width="9.140625" style="1"/>
  </cols>
  <sheetData>
    <row r="1" spans="1:5" ht="46.5" customHeight="1" x14ac:dyDescent="0.25">
      <c r="A1" s="39" t="s">
        <v>6</v>
      </c>
      <c r="B1" s="39"/>
      <c r="C1" s="39"/>
      <c r="D1" s="39"/>
    </row>
    <row r="2" spans="1:5" ht="17.25" customHeight="1" x14ac:dyDescent="0.25">
      <c r="A2" s="2" t="s">
        <v>27</v>
      </c>
      <c r="B2" s="41" t="s">
        <v>130</v>
      </c>
      <c r="C2" s="41"/>
      <c r="D2" s="41"/>
    </row>
    <row r="3" spans="1:5" ht="57" x14ac:dyDescent="0.25">
      <c r="A3" s="3" t="s">
        <v>2</v>
      </c>
      <c r="B3" s="4" t="s">
        <v>19</v>
      </c>
      <c r="C3" s="5" t="s">
        <v>0</v>
      </c>
      <c r="D3" s="4" t="s">
        <v>1</v>
      </c>
    </row>
    <row r="4" spans="1:5" x14ac:dyDescent="0.25">
      <c r="A4" s="3" t="s">
        <v>131</v>
      </c>
      <c r="B4" s="4">
        <v>1081769.7248000002</v>
      </c>
      <c r="C4" s="5" t="s">
        <v>32</v>
      </c>
      <c r="D4" s="4"/>
    </row>
    <row r="5" spans="1:5" x14ac:dyDescent="0.25">
      <c r="A5" s="42" t="s">
        <v>29</v>
      </c>
      <c r="B5" s="43"/>
      <c r="C5" s="43"/>
      <c r="D5" s="44"/>
    </row>
    <row r="6" spans="1:5" ht="18" customHeight="1" x14ac:dyDescent="0.25">
      <c r="A6" s="3" t="s">
        <v>132</v>
      </c>
      <c r="B6" s="4">
        <v>1046268.62</v>
      </c>
      <c r="C6" s="34" t="s">
        <v>32</v>
      </c>
      <c r="D6" s="4"/>
    </row>
    <row r="7" spans="1:5" ht="16.5" customHeight="1" x14ac:dyDescent="0.25">
      <c r="A7" s="3" t="s">
        <v>133</v>
      </c>
      <c r="B7" s="4">
        <v>1094385.95</v>
      </c>
      <c r="C7" s="34" t="s">
        <v>32</v>
      </c>
      <c r="D7" s="4"/>
    </row>
    <row r="8" spans="1:5" x14ac:dyDescent="0.25">
      <c r="A8" s="3" t="s">
        <v>134</v>
      </c>
      <c r="B8" s="4">
        <f>B7-B6</f>
        <v>48117.329999999958</v>
      </c>
      <c r="C8" s="34" t="s">
        <v>32</v>
      </c>
      <c r="D8" s="4"/>
    </row>
    <row r="9" spans="1:5" x14ac:dyDescent="0.25">
      <c r="A9" s="3" t="s">
        <v>7</v>
      </c>
      <c r="B9" s="4">
        <f>B10</f>
        <v>13543.68</v>
      </c>
      <c r="C9" s="34" t="s">
        <v>32</v>
      </c>
      <c r="D9" s="4"/>
    </row>
    <row r="10" spans="1:5" x14ac:dyDescent="0.25">
      <c r="A10" s="27" t="s">
        <v>8</v>
      </c>
      <c r="B10" s="7">
        <f>528.64*12+600*12</f>
        <v>13543.68</v>
      </c>
      <c r="C10" s="34" t="s">
        <v>32</v>
      </c>
      <c r="D10" s="7"/>
    </row>
    <row r="11" spans="1:5" x14ac:dyDescent="0.25">
      <c r="A11" s="6" t="s">
        <v>135</v>
      </c>
      <c r="B11" s="4">
        <f>B6+B9-B10</f>
        <v>1046268.62</v>
      </c>
      <c r="C11" s="34" t="s">
        <v>32</v>
      </c>
      <c r="D11" s="7"/>
    </row>
    <row r="12" spans="1:5" x14ac:dyDescent="0.25">
      <c r="A12" s="40" t="s">
        <v>9</v>
      </c>
      <c r="B12" s="40"/>
      <c r="C12" s="40"/>
      <c r="D12" s="40"/>
    </row>
    <row r="13" spans="1:5" ht="29.25" thickBot="1" x14ac:dyDescent="0.3">
      <c r="A13" s="2" t="s">
        <v>10</v>
      </c>
      <c r="B13" s="8">
        <f>B14+B15</f>
        <v>179173.24</v>
      </c>
      <c r="C13" s="9"/>
      <c r="D13" s="9"/>
      <c r="E13" s="10"/>
    </row>
    <row r="14" spans="1:5" s="33" customFormat="1" ht="15.75" thickBot="1" x14ac:dyDescent="0.3">
      <c r="A14" s="35" t="s">
        <v>107</v>
      </c>
      <c r="B14" s="36">
        <v>85665.98</v>
      </c>
      <c r="C14" s="35" t="s">
        <v>3</v>
      </c>
      <c r="D14" s="36">
        <v>19603.2</v>
      </c>
    </row>
    <row r="15" spans="1:5" s="33" customFormat="1" ht="15.75" thickBot="1" x14ac:dyDescent="0.3">
      <c r="A15" s="35" t="s">
        <v>108</v>
      </c>
      <c r="B15" s="36">
        <v>93507.26</v>
      </c>
      <c r="C15" s="35" t="s">
        <v>3</v>
      </c>
      <c r="D15" s="36">
        <v>19603.2</v>
      </c>
    </row>
    <row r="16" spans="1:5" ht="29.25" thickBot="1" x14ac:dyDescent="0.3">
      <c r="A16" s="2" t="s">
        <v>11</v>
      </c>
      <c r="B16" s="8">
        <f>B17+B18</f>
        <v>81724.37</v>
      </c>
      <c r="C16" s="9"/>
      <c r="D16" s="9"/>
    </row>
    <row r="17" spans="1:6" s="33" customFormat="1" ht="15.75" thickBot="1" x14ac:dyDescent="0.3">
      <c r="A17" s="35" t="s">
        <v>103</v>
      </c>
      <c r="B17" s="36">
        <v>36480.17</v>
      </c>
      <c r="C17" s="35" t="s">
        <v>3</v>
      </c>
      <c r="D17" s="36">
        <v>18014.900000000001</v>
      </c>
    </row>
    <row r="18" spans="1:6" s="33" customFormat="1" ht="15.75" thickBot="1" x14ac:dyDescent="0.3">
      <c r="A18" s="35" t="s">
        <v>104</v>
      </c>
      <c r="B18" s="36">
        <v>45244.2</v>
      </c>
      <c r="C18" s="35" t="s">
        <v>3</v>
      </c>
      <c r="D18" s="36">
        <v>19603.2</v>
      </c>
    </row>
    <row r="19" spans="1:6" ht="29.25" thickBot="1" x14ac:dyDescent="0.3">
      <c r="A19" s="2" t="s">
        <v>12</v>
      </c>
      <c r="B19" s="8">
        <f>B20</f>
        <v>0</v>
      </c>
      <c r="C19" s="11"/>
      <c r="D19" s="9"/>
    </row>
    <row r="20" spans="1:6" s="33" customFormat="1" ht="15.75" thickBot="1" x14ac:dyDescent="0.3">
      <c r="A20" s="35"/>
      <c r="B20" s="36"/>
      <c r="C20" s="35"/>
      <c r="D20" s="36"/>
    </row>
    <row r="21" spans="1:6" ht="43.5" thickBot="1" x14ac:dyDescent="0.3">
      <c r="A21" s="2" t="s">
        <v>13</v>
      </c>
      <c r="B21" s="8">
        <f>SUM(B22:B28)</f>
        <v>25484.160000000003</v>
      </c>
      <c r="C21" s="9"/>
      <c r="D21" s="9"/>
    </row>
    <row r="22" spans="1:6" s="33" customFormat="1" ht="15.75" thickBot="1" x14ac:dyDescent="0.3">
      <c r="A22" s="35" t="s">
        <v>58</v>
      </c>
      <c r="B22" s="36">
        <v>1960.32</v>
      </c>
      <c r="C22" s="35" t="s">
        <v>3</v>
      </c>
      <c r="D22" s="36">
        <v>19603.2</v>
      </c>
    </row>
    <row r="23" spans="1:6" s="33" customFormat="1" ht="15.75" thickBot="1" x14ac:dyDescent="0.3">
      <c r="A23" s="35" t="s">
        <v>59</v>
      </c>
      <c r="B23" s="36">
        <v>2156.35</v>
      </c>
      <c r="C23" s="35" t="s">
        <v>3</v>
      </c>
      <c r="D23" s="36">
        <v>19603.2</v>
      </c>
    </row>
    <row r="24" spans="1:6" s="33" customFormat="1" ht="15.75" thickBot="1" x14ac:dyDescent="0.3">
      <c r="A24" s="35" t="s">
        <v>79</v>
      </c>
      <c r="B24" s="36">
        <v>1176.19</v>
      </c>
      <c r="C24" s="35" t="s">
        <v>3</v>
      </c>
      <c r="D24" s="36">
        <v>19603.2</v>
      </c>
    </row>
    <row r="25" spans="1:6" s="33" customFormat="1" ht="15.75" thickBot="1" x14ac:dyDescent="0.3">
      <c r="A25" s="35" t="s">
        <v>116</v>
      </c>
      <c r="B25" s="36">
        <v>1764.29</v>
      </c>
      <c r="C25" s="35" t="s">
        <v>3</v>
      </c>
      <c r="D25" s="36">
        <v>19603.2</v>
      </c>
    </row>
    <row r="26" spans="1:6" s="33" customFormat="1" ht="15.75" thickBot="1" x14ac:dyDescent="0.3">
      <c r="A26" s="35" t="s">
        <v>117</v>
      </c>
      <c r="B26" s="36">
        <v>1960.32</v>
      </c>
      <c r="C26" s="35" t="s">
        <v>3</v>
      </c>
      <c r="D26" s="36">
        <v>19603.2</v>
      </c>
    </row>
    <row r="27" spans="1:6" s="33" customFormat="1" ht="15.75" thickBot="1" x14ac:dyDescent="0.3">
      <c r="A27" s="35" t="s">
        <v>119</v>
      </c>
      <c r="B27" s="36">
        <v>8037.31</v>
      </c>
      <c r="C27" s="35" t="s">
        <v>3</v>
      </c>
      <c r="D27" s="36">
        <v>19603.2</v>
      </c>
    </row>
    <row r="28" spans="1:6" s="33" customFormat="1" ht="15.75" thickBot="1" x14ac:dyDescent="0.3">
      <c r="A28" s="35" t="s">
        <v>120</v>
      </c>
      <c r="B28" s="36">
        <v>8429.3799999999992</v>
      </c>
      <c r="C28" s="35" t="s">
        <v>3</v>
      </c>
      <c r="D28" s="36">
        <v>19603.2</v>
      </c>
    </row>
    <row r="29" spans="1:6" ht="44.25" customHeight="1" outlineLevel="1" thickBot="1" x14ac:dyDescent="0.3">
      <c r="A29" s="2" t="s">
        <v>14</v>
      </c>
      <c r="B29" s="12">
        <f>SUM(B30:B53)</f>
        <v>329692.81</v>
      </c>
      <c r="C29" s="13"/>
      <c r="D29" s="13"/>
      <c r="E29" s="10"/>
      <c r="F29" s="10"/>
    </row>
    <row r="30" spans="1:6" s="33" customFormat="1" ht="15.75" thickBot="1" x14ac:dyDescent="0.3">
      <c r="A30" s="35" t="s">
        <v>39</v>
      </c>
      <c r="B30" s="36">
        <v>489.9</v>
      </c>
      <c r="C30" s="35" t="s">
        <v>31</v>
      </c>
      <c r="D30" s="36">
        <v>1</v>
      </c>
    </row>
    <row r="31" spans="1:6" s="33" customFormat="1" ht="15.75" thickBot="1" x14ac:dyDescent="0.3">
      <c r="A31" s="35" t="s">
        <v>68</v>
      </c>
      <c r="B31" s="36">
        <v>6990.7</v>
      </c>
      <c r="C31" s="35" t="s">
        <v>42</v>
      </c>
      <c r="D31" s="36">
        <v>5</v>
      </c>
    </row>
    <row r="32" spans="1:6" s="33" customFormat="1" ht="15.75" thickBot="1" x14ac:dyDescent="0.3">
      <c r="A32" s="35" t="s">
        <v>69</v>
      </c>
      <c r="B32" s="36">
        <v>6687</v>
      </c>
      <c r="C32" s="35" t="s">
        <v>31</v>
      </c>
      <c r="D32" s="36">
        <v>6</v>
      </c>
    </row>
    <row r="33" spans="1:4" s="33" customFormat="1" ht="15.75" thickBot="1" x14ac:dyDescent="0.3">
      <c r="A33" s="35" t="s">
        <v>71</v>
      </c>
      <c r="B33" s="36">
        <v>38141.599999999999</v>
      </c>
      <c r="C33" s="35" t="s">
        <v>3</v>
      </c>
      <c r="D33" s="36">
        <v>35</v>
      </c>
    </row>
    <row r="34" spans="1:4" s="33" customFormat="1" ht="15.75" thickBot="1" x14ac:dyDescent="0.3">
      <c r="A34" s="35" t="s">
        <v>76</v>
      </c>
      <c r="B34" s="36">
        <v>394.08</v>
      </c>
      <c r="C34" s="35" t="s">
        <v>33</v>
      </c>
      <c r="D34" s="36">
        <v>1</v>
      </c>
    </row>
    <row r="35" spans="1:4" s="33" customFormat="1" ht="15.75" thickBot="1" x14ac:dyDescent="0.3">
      <c r="A35" s="35" t="s">
        <v>78</v>
      </c>
      <c r="B35" s="36">
        <v>466.43</v>
      </c>
      <c r="C35" s="35" t="s">
        <v>33</v>
      </c>
      <c r="D35" s="36">
        <v>1</v>
      </c>
    </row>
    <row r="36" spans="1:4" s="33" customFormat="1" ht="15.75" thickBot="1" x14ac:dyDescent="0.3">
      <c r="A36" s="35" t="s">
        <v>40</v>
      </c>
      <c r="B36" s="36">
        <v>1253.28</v>
      </c>
      <c r="C36" s="35" t="s">
        <v>33</v>
      </c>
      <c r="D36" s="36">
        <v>3</v>
      </c>
    </row>
    <row r="37" spans="1:4" s="33" customFormat="1" ht="15.75" thickBot="1" x14ac:dyDescent="0.3">
      <c r="A37" s="35" t="s">
        <v>41</v>
      </c>
      <c r="B37" s="36">
        <v>2285.5</v>
      </c>
      <c r="C37" s="35" t="s">
        <v>3</v>
      </c>
      <c r="D37" s="36">
        <v>1.7</v>
      </c>
    </row>
    <row r="38" spans="1:4" s="33" customFormat="1" ht="15.75" thickBot="1" x14ac:dyDescent="0.3">
      <c r="A38" s="35" t="s">
        <v>36</v>
      </c>
      <c r="B38" s="36">
        <v>358.84</v>
      </c>
      <c r="C38" s="35" t="s">
        <v>31</v>
      </c>
      <c r="D38" s="36">
        <v>1</v>
      </c>
    </row>
    <row r="39" spans="1:4" s="33" customFormat="1" ht="15.75" thickBot="1" x14ac:dyDescent="0.3">
      <c r="A39" s="35" t="s">
        <v>84</v>
      </c>
      <c r="B39" s="36">
        <v>3283.56</v>
      </c>
      <c r="C39" s="35" t="s">
        <v>31</v>
      </c>
      <c r="D39" s="36">
        <v>2</v>
      </c>
    </row>
    <row r="40" spans="1:4" s="33" customFormat="1" ht="15.75" thickBot="1" x14ac:dyDescent="0.3">
      <c r="A40" s="35" t="s">
        <v>85</v>
      </c>
      <c r="B40" s="36">
        <v>674.52</v>
      </c>
      <c r="C40" s="35" t="s">
        <v>31</v>
      </c>
      <c r="D40" s="36">
        <v>1</v>
      </c>
    </row>
    <row r="41" spans="1:4" s="33" customFormat="1" ht="15.75" thickBot="1" x14ac:dyDescent="0.3">
      <c r="A41" s="35" t="s">
        <v>87</v>
      </c>
      <c r="B41" s="36">
        <v>2683.28</v>
      </c>
      <c r="C41" s="35" t="s">
        <v>31</v>
      </c>
      <c r="D41" s="36">
        <v>1</v>
      </c>
    </row>
    <row r="42" spans="1:4" s="33" customFormat="1" ht="15.75" thickBot="1" x14ac:dyDescent="0.3">
      <c r="A42" s="35" t="s">
        <v>88</v>
      </c>
      <c r="B42" s="36">
        <v>211636.8</v>
      </c>
      <c r="C42" s="35" t="s">
        <v>33</v>
      </c>
      <c r="D42" s="36">
        <v>1</v>
      </c>
    </row>
    <row r="43" spans="1:4" s="33" customFormat="1" ht="15.75" thickBot="1" x14ac:dyDescent="0.3">
      <c r="A43" s="35" t="s">
        <v>89</v>
      </c>
      <c r="B43" s="36">
        <v>2997.82</v>
      </c>
      <c r="C43" s="35" t="s">
        <v>31</v>
      </c>
      <c r="D43" s="36">
        <v>1</v>
      </c>
    </row>
    <row r="44" spans="1:4" s="33" customFormat="1" ht="15.75" thickBot="1" x14ac:dyDescent="0.3">
      <c r="A44" s="35" t="s">
        <v>90</v>
      </c>
      <c r="B44" s="36">
        <v>482.9</v>
      </c>
      <c r="C44" s="35" t="s">
        <v>31</v>
      </c>
      <c r="D44" s="36">
        <v>1</v>
      </c>
    </row>
    <row r="45" spans="1:4" s="33" customFormat="1" ht="15.75" thickBot="1" x14ac:dyDescent="0.3">
      <c r="A45" s="35" t="s">
        <v>111</v>
      </c>
      <c r="B45" s="36">
        <v>2305.96</v>
      </c>
      <c r="C45" s="35" t="s">
        <v>31</v>
      </c>
      <c r="D45" s="36">
        <v>4</v>
      </c>
    </row>
    <row r="46" spans="1:4" s="33" customFormat="1" ht="15.75" thickBot="1" x14ac:dyDescent="0.3">
      <c r="A46" s="35" t="s">
        <v>121</v>
      </c>
      <c r="B46" s="36">
        <v>1212.3499999999999</v>
      </c>
      <c r="C46" s="35" t="s">
        <v>122</v>
      </c>
      <c r="D46" s="36">
        <v>1</v>
      </c>
    </row>
    <row r="47" spans="1:4" s="33" customFormat="1" ht="15.75" thickBot="1" x14ac:dyDescent="0.3">
      <c r="A47" s="35" t="s">
        <v>50</v>
      </c>
      <c r="B47" s="36">
        <v>736.2</v>
      </c>
      <c r="C47" s="35" t="s">
        <v>31</v>
      </c>
      <c r="D47" s="36">
        <v>5</v>
      </c>
    </row>
    <row r="48" spans="1:4" s="33" customFormat="1" ht="15.75" thickBot="1" x14ac:dyDescent="0.3">
      <c r="A48" s="35" t="s">
        <v>53</v>
      </c>
      <c r="B48" s="36">
        <v>14551.42</v>
      </c>
      <c r="C48" s="35" t="s">
        <v>31</v>
      </c>
      <c r="D48" s="36">
        <v>26</v>
      </c>
    </row>
    <row r="49" spans="1:4" s="33" customFormat="1" ht="15.75" thickBot="1" x14ac:dyDescent="0.3">
      <c r="A49" s="35" t="s">
        <v>123</v>
      </c>
      <c r="B49" s="36">
        <v>3037.2</v>
      </c>
      <c r="C49" s="35" t="s">
        <v>44</v>
      </c>
      <c r="D49" s="36">
        <v>4</v>
      </c>
    </row>
    <row r="50" spans="1:4" s="33" customFormat="1" ht="15.75" thickBot="1" x14ac:dyDescent="0.3">
      <c r="A50" s="35" t="s">
        <v>124</v>
      </c>
      <c r="B50" s="36">
        <v>21174.5</v>
      </c>
      <c r="C50" s="35" t="s">
        <v>125</v>
      </c>
      <c r="D50" s="36">
        <v>10</v>
      </c>
    </row>
    <row r="51" spans="1:4" s="33" customFormat="1" ht="15.75" thickBot="1" x14ac:dyDescent="0.3">
      <c r="A51" s="35" t="s">
        <v>128</v>
      </c>
      <c r="B51" s="36">
        <v>5274</v>
      </c>
      <c r="C51" s="35" t="s">
        <v>31</v>
      </c>
      <c r="D51" s="36">
        <v>6</v>
      </c>
    </row>
    <row r="52" spans="1:4" s="33" customFormat="1" ht="15.75" thickBot="1" x14ac:dyDescent="0.3">
      <c r="A52" s="35" t="s">
        <v>54</v>
      </c>
      <c r="B52" s="36">
        <v>357.17</v>
      </c>
      <c r="C52" s="35" t="s">
        <v>31</v>
      </c>
      <c r="D52" s="36">
        <v>1</v>
      </c>
    </row>
    <row r="53" spans="1:4" s="33" customFormat="1" ht="15.75" thickBot="1" x14ac:dyDescent="0.3">
      <c r="A53" s="35" t="s">
        <v>55</v>
      </c>
      <c r="B53" s="36">
        <v>2217.8000000000002</v>
      </c>
      <c r="C53" s="35" t="s">
        <v>31</v>
      </c>
      <c r="D53" s="36">
        <v>2</v>
      </c>
    </row>
    <row r="54" spans="1:4" s="16" customFormat="1" ht="43.5" outlineLevel="2" thickBot="1" x14ac:dyDescent="0.3">
      <c r="A54" s="2" t="s">
        <v>15</v>
      </c>
      <c r="B54" s="14">
        <f>SUM(B55:B90)</f>
        <v>242787.61999999994</v>
      </c>
      <c r="C54" s="15"/>
      <c r="D54" s="15"/>
    </row>
    <row r="55" spans="1:4" s="33" customFormat="1" ht="15.75" thickBot="1" x14ac:dyDescent="0.3">
      <c r="A55" s="35" t="s">
        <v>57</v>
      </c>
      <c r="B55" s="36">
        <v>12833.33</v>
      </c>
      <c r="C55" s="35" t="s">
        <v>33</v>
      </c>
      <c r="D55" s="36">
        <v>1</v>
      </c>
    </row>
    <row r="56" spans="1:4" s="33" customFormat="1" ht="15.75" thickBot="1" x14ac:dyDescent="0.3">
      <c r="A56" s="35" t="s">
        <v>61</v>
      </c>
      <c r="B56" s="36">
        <v>4774.16</v>
      </c>
      <c r="C56" s="35" t="s">
        <v>31</v>
      </c>
      <c r="D56" s="36">
        <v>1</v>
      </c>
    </row>
    <row r="57" spans="1:4" s="33" customFormat="1" ht="15.75" thickBot="1" x14ac:dyDescent="0.3">
      <c r="A57" s="35" t="s">
        <v>62</v>
      </c>
      <c r="B57" s="36">
        <v>483.98</v>
      </c>
      <c r="C57" s="35" t="s">
        <v>31</v>
      </c>
      <c r="D57" s="36">
        <v>1</v>
      </c>
    </row>
    <row r="58" spans="1:4" s="33" customFormat="1" ht="15.75" thickBot="1" x14ac:dyDescent="0.3">
      <c r="A58" s="35" t="s">
        <v>63</v>
      </c>
      <c r="B58" s="36">
        <v>1478.6</v>
      </c>
      <c r="C58" s="35" t="s">
        <v>31</v>
      </c>
      <c r="D58" s="36">
        <v>2</v>
      </c>
    </row>
    <row r="59" spans="1:4" s="33" customFormat="1" ht="15.75" thickBot="1" x14ac:dyDescent="0.3">
      <c r="A59" s="35" t="s">
        <v>70</v>
      </c>
      <c r="B59" s="36">
        <v>5770.53</v>
      </c>
      <c r="C59" s="35" t="s">
        <v>31</v>
      </c>
      <c r="D59" s="36">
        <v>1</v>
      </c>
    </row>
    <row r="60" spans="1:4" s="33" customFormat="1" ht="15.75" thickBot="1" x14ac:dyDescent="0.3">
      <c r="A60" s="35" t="s">
        <v>34</v>
      </c>
      <c r="B60" s="36">
        <v>843.48</v>
      </c>
      <c r="C60" s="35" t="s">
        <v>33</v>
      </c>
      <c r="D60" s="36">
        <v>1</v>
      </c>
    </row>
    <row r="61" spans="1:4" s="33" customFormat="1" ht="15.75" thickBot="1" x14ac:dyDescent="0.3">
      <c r="A61" s="35" t="s">
        <v>77</v>
      </c>
      <c r="B61" s="36">
        <v>937.64</v>
      </c>
      <c r="C61" s="35" t="s">
        <v>31</v>
      </c>
      <c r="D61" s="36">
        <v>2</v>
      </c>
    </row>
    <row r="62" spans="1:4" s="33" customFormat="1" ht="15.75" thickBot="1" x14ac:dyDescent="0.3">
      <c r="A62" s="35" t="s">
        <v>77</v>
      </c>
      <c r="B62" s="36">
        <v>2812.92</v>
      </c>
      <c r="C62" s="35" t="s">
        <v>31</v>
      </c>
      <c r="D62" s="36">
        <v>6</v>
      </c>
    </row>
    <row r="63" spans="1:4" s="33" customFormat="1" ht="15.75" thickBot="1" x14ac:dyDescent="0.3">
      <c r="A63" s="35" t="s">
        <v>35</v>
      </c>
      <c r="B63" s="36">
        <v>1117.43</v>
      </c>
      <c r="C63" s="35" t="s">
        <v>31</v>
      </c>
      <c r="D63" s="36">
        <v>1</v>
      </c>
    </row>
    <row r="64" spans="1:4" s="33" customFormat="1" ht="15.75" thickBot="1" x14ac:dyDescent="0.3">
      <c r="A64" s="35" t="s">
        <v>80</v>
      </c>
      <c r="B64" s="36">
        <v>3399.73</v>
      </c>
      <c r="C64" s="35" t="s">
        <v>73</v>
      </c>
      <c r="D64" s="36">
        <v>1</v>
      </c>
    </row>
    <row r="65" spans="1:4" s="33" customFormat="1" ht="15.75" thickBot="1" x14ac:dyDescent="0.3">
      <c r="A65" s="35" t="s">
        <v>43</v>
      </c>
      <c r="B65" s="36">
        <v>1694.32</v>
      </c>
      <c r="C65" s="35" t="s">
        <v>31</v>
      </c>
      <c r="D65" s="36">
        <v>2</v>
      </c>
    </row>
    <row r="66" spans="1:4" s="33" customFormat="1" ht="15.75" thickBot="1" x14ac:dyDescent="0.3">
      <c r="A66" s="35" t="s">
        <v>81</v>
      </c>
      <c r="B66" s="36">
        <v>6314.68</v>
      </c>
      <c r="C66" s="35" t="s">
        <v>82</v>
      </c>
      <c r="D66" s="36">
        <v>4</v>
      </c>
    </row>
    <row r="67" spans="1:4" s="33" customFormat="1" ht="15.75" thickBot="1" x14ac:dyDescent="0.3">
      <c r="A67" s="35" t="s">
        <v>83</v>
      </c>
      <c r="B67" s="36">
        <v>2639.06</v>
      </c>
      <c r="C67" s="35" t="s">
        <v>31</v>
      </c>
      <c r="D67" s="36">
        <v>1</v>
      </c>
    </row>
    <row r="68" spans="1:4" s="33" customFormat="1" ht="15.75" thickBot="1" x14ac:dyDescent="0.3">
      <c r="A68" s="35" t="s">
        <v>86</v>
      </c>
      <c r="B68" s="36">
        <v>127390</v>
      </c>
      <c r="C68" s="35" t="s">
        <v>33</v>
      </c>
      <c r="D68" s="36">
        <v>1</v>
      </c>
    </row>
    <row r="69" spans="1:4" s="33" customFormat="1" ht="15.75" thickBot="1" x14ac:dyDescent="0.3">
      <c r="A69" s="35" t="s">
        <v>92</v>
      </c>
      <c r="B69" s="36">
        <v>17377.36</v>
      </c>
      <c r="C69" s="35" t="s">
        <v>93</v>
      </c>
      <c r="D69" s="36">
        <v>22</v>
      </c>
    </row>
    <row r="70" spans="1:4" s="33" customFormat="1" ht="15.75" thickBot="1" x14ac:dyDescent="0.3">
      <c r="A70" s="35" t="s">
        <v>37</v>
      </c>
      <c r="B70" s="36">
        <v>2083.5</v>
      </c>
      <c r="C70" s="35" t="s">
        <v>25</v>
      </c>
      <c r="D70" s="36">
        <v>3</v>
      </c>
    </row>
    <row r="71" spans="1:4" s="33" customFormat="1" ht="15.75" thickBot="1" x14ac:dyDescent="0.3">
      <c r="A71" s="35" t="s">
        <v>94</v>
      </c>
      <c r="B71" s="36">
        <v>2297.7600000000002</v>
      </c>
      <c r="C71" s="35" t="s">
        <v>33</v>
      </c>
      <c r="D71" s="36">
        <v>2</v>
      </c>
    </row>
    <row r="72" spans="1:4" s="33" customFormat="1" ht="15.75" thickBot="1" x14ac:dyDescent="0.3">
      <c r="A72" s="35" t="s">
        <v>95</v>
      </c>
      <c r="B72" s="36">
        <v>2412.86</v>
      </c>
      <c r="C72" s="35" t="s">
        <v>31</v>
      </c>
      <c r="D72" s="36">
        <v>2</v>
      </c>
    </row>
    <row r="73" spans="1:4" s="33" customFormat="1" ht="15.75" thickBot="1" x14ac:dyDescent="0.3">
      <c r="A73" s="35" t="s">
        <v>96</v>
      </c>
      <c r="B73" s="36">
        <v>7054.38</v>
      </c>
      <c r="C73" s="35" t="s">
        <v>31</v>
      </c>
      <c r="D73" s="36">
        <v>2</v>
      </c>
    </row>
    <row r="74" spans="1:4" s="33" customFormat="1" ht="15.75" thickBot="1" x14ac:dyDescent="0.3">
      <c r="A74" s="35" t="s">
        <v>97</v>
      </c>
      <c r="B74" s="36">
        <v>2608.04</v>
      </c>
      <c r="C74" s="35" t="s">
        <v>31</v>
      </c>
      <c r="D74" s="36">
        <v>2</v>
      </c>
    </row>
    <row r="75" spans="1:4" s="33" customFormat="1" ht="15.75" thickBot="1" x14ac:dyDescent="0.3">
      <c r="A75" s="35" t="s">
        <v>98</v>
      </c>
      <c r="B75" s="36">
        <v>1550.15</v>
      </c>
      <c r="C75" s="35" t="s">
        <v>31</v>
      </c>
      <c r="D75" s="36">
        <v>1</v>
      </c>
    </row>
    <row r="76" spans="1:4" s="33" customFormat="1" ht="15.75" thickBot="1" x14ac:dyDescent="0.3">
      <c r="A76" s="35" t="s">
        <v>113</v>
      </c>
      <c r="B76" s="36">
        <v>1546</v>
      </c>
      <c r="C76" s="35" t="s">
        <v>31</v>
      </c>
      <c r="D76" s="36">
        <v>2</v>
      </c>
    </row>
    <row r="77" spans="1:4" s="33" customFormat="1" ht="15.75" thickBot="1" x14ac:dyDescent="0.3">
      <c r="A77" s="35" t="s">
        <v>114</v>
      </c>
      <c r="B77" s="36">
        <v>1066.06</v>
      </c>
      <c r="C77" s="35" t="s">
        <v>115</v>
      </c>
      <c r="D77" s="36">
        <v>1</v>
      </c>
    </row>
    <row r="78" spans="1:4" s="33" customFormat="1" ht="15.75" thickBot="1" x14ac:dyDescent="0.3">
      <c r="A78" s="35" t="s">
        <v>26</v>
      </c>
      <c r="B78" s="36">
        <v>427.22</v>
      </c>
      <c r="C78" s="35" t="s">
        <v>31</v>
      </c>
      <c r="D78" s="36">
        <v>1</v>
      </c>
    </row>
    <row r="79" spans="1:4" s="33" customFormat="1" ht="15.75" thickBot="1" x14ac:dyDescent="0.3">
      <c r="A79" s="35" t="s">
        <v>26</v>
      </c>
      <c r="B79" s="36">
        <v>427.22</v>
      </c>
      <c r="C79" s="35" t="s">
        <v>31</v>
      </c>
      <c r="D79" s="36">
        <v>1</v>
      </c>
    </row>
    <row r="80" spans="1:4" s="33" customFormat="1" ht="15.75" thickBot="1" x14ac:dyDescent="0.3">
      <c r="A80" s="35" t="s">
        <v>45</v>
      </c>
      <c r="B80" s="36">
        <v>551.84</v>
      </c>
      <c r="C80" s="35" t="s">
        <v>3</v>
      </c>
      <c r="D80" s="36">
        <v>2</v>
      </c>
    </row>
    <row r="81" spans="1:4" s="33" customFormat="1" ht="15.75" thickBot="1" x14ac:dyDescent="0.3">
      <c r="A81" s="35" t="s">
        <v>46</v>
      </c>
      <c r="B81" s="36">
        <v>3493</v>
      </c>
      <c r="C81" s="35" t="s">
        <v>82</v>
      </c>
      <c r="D81" s="36">
        <v>1</v>
      </c>
    </row>
    <row r="82" spans="1:4" s="33" customFormat="1" ht="15.75" thickBot="1" x14ac:dyDescent="0.3">
      <c r="A82" s="35" t="s">
        <v>47</v>
      </c>
      <c r="B82" s="36">
        <v>4782.22</v>
      </c>
      <c r="C82" s="35" t="s">
        <v>31</v>
      </c>
      <c r="D82" s="36">
        <v>2</v>
      </c>
    </row>
    <row r="83" spans="1:4" s="33" customFormat="1" ht="15.75" thickBot="1" x14ac:dyDescent="0.3">
      <c r="A83" s="35" t="s">
        <v>48</v>
      </c>
      <c r="B83" s="36">
        <v>2922.52</v>
      </c>
      <c r="C83" s="35" t="s">
        <v>31</v>
      </c>
      <c r="D83" s="36">
        <v>1</v>
      </c>
    </row>
    <row r="84" spans="1:4" s="33" customFormat="1" ht="15.75" thickBot="1" x14ac:dyDescent="0.3">
      <c r="A84" s="35" t="s">
        <v>118</v>
      </c>
      <c r="B84" s="36">
        <v>499.22</v>
      </c>
      <c r="C84" s="35" t="s">
        <v>31</v>
      </c>
      <c r="D84" s="36">
        <v>1</v>
      </c>
    </row>
    <row r="85" spans="1:4" s="33" customFormat="1" ht="15.75" thickBot="1" x14ac:dyDescent="0.3">
      <c r="A85" s="35" t="s">
        <v>49</v>
      </c>
      <c r="B85" s="36">
        <v>2333.58</v>
      </c>
      <c r="C85" s="35" t="s">
        <v>4</v>
      </c>
      <c r="D85" s="36">
        <v>3</v>
      </c>
    </row>
    <row r="86" spans="1:4" s="33" customFormat="1" ht="15.75" thickBot="1" x14ac:dyDescent="0.3">
      <c r="A86" s="35" t="s">
        <v>51</v>
      </c>
      <c r="B86" s="36">
        <v>6280.96</v>
      </c>
      <c r="C86" s="35" t="s">
        <v>52</v>
      </c>
      <c r="D86" s="36">
        <v>16</v>
      </c>
    </row>
    <row r="87" spans="1:4" s="33" customFormat="1" ht="15.75" thickBot="1" x14ac:dyDescent="0.3">
      <c r="A87" s="35" t="s">
        <v>126</v>
      </c>
      <c r="B87" s="36">
        <v>1694.32</v>
      </c>
      <c r="C87" s="35" t="s">
        <v>31</v>
      </c>
      <c r="D87" s="36">
        <v>2</v>
      </c>
    </row>
    <row r="88" spans="1:4" s="33" customFormat="1" ht="15.75" thickBot="1" x14ac:dyDescent="0.3">
      <c r="A88" s="35" t="s">
        <v>127</v>
      </c>
      <c r="B88" s="36">
        <v>1293.9000000000001</v>
      </c>
      <c r="C88" s="35" t="s">
        <v>33</v>
      </c>
      <c r="D88" s="36">
        <v>1</v>
      </c>
    </row>
    <row r="89" spans="1:4" s="33" customFormat="1" ht="15.75" thickBot="1" x14ac:dyDescent="0.3">
      <c r="A89" s="35" t="s">
        <v>129</v>
      </c>
      <c r="B89" s="36">
        <v>5785.34</v>
      </c>
      <c r="C89" s="35" t="s">
        <v>82</v>
      </c>
      <c r="D89" s="36">
        <v>2</v>
      </c>
    </row>
    <row r="90" spans="1:4" s="33" customFormat="1" ht="15.75" thickBot="1" x14ac:dyDescent="0.3">
      <c r="A90" s="35" t="s">
        <v>72</v>
      </c>
      <c r="B90" s="36">
        <v>1810.31</v>
      </c>
      <c r="C90" s="35" t="s">
        <v>73</v>
      </c>
      <c r="D90" s="36">
        <v>1</v>
      </c>
    </row>
    <row r="91" spans="1:4" s="16" customFormat="1" ht="28.5" outlineLevel="2" x14ac:dyDescent="0.25">
      <c r="A91" s="2" t="s">
        <v>20</v>
      </c>
      <c r="B91" s="14">
        <v>0</v>
      </c>
      <c r="C91" s="15"/>
      <c r="D91" s="15"/>
    </row>
    <row r="92" spans="1:4" s="16" customFormat="1" ht="28.5" outlineLevel="2" x14ac:dyDescent="0.25">
      <c r="A92" s="2" t="s">
        <v>21</v>
      </c>
      <c r="B92" s="14">
        <v>0</v>
      </c>
      <c r="C92" s="15"/>
      <c r="D92" s="15"/>
    </row>
    <row r="93" spans="1:4" s="16" customFormat="1" ht="28.5" outlineLevel="2" x14ac:dyDescent="0.25">
      <c r="A93" s="2" t="s">
        <v>22</v>
      </c>
      <c r="B93" s="14">
        <v>0</v>
      </c>
      <c r="C93" s="15"/>
      <c r="D93" s="15"/>
    </row>
    <row r="94" spans="1:4" s="16" customFormat="1" ht="29.25" outlineLevel="2" thickBot="1" x14ac:dyDescent="0.3">
      <c r="A94" s="2" t="s">
        <v>23</v>
      </c>
      <c r="B94" s="14">
        <f>B97+B95+B96</f>
        <v>0</v>
      </c>
      <c r="C94" s="15"/>
      <c r="D94" s="15"/>
    </row>
    <row r="95" spans="1:4" s="33" customFormat="1" ht="15.75" thickBot="1" x14ac:dyDescent="0.3">
      <c r="A95" s="35"/>
      <c r="B95" s="36"/>
      <c r="C95" s="35"/>
      <c r="D95" s="36"/>
    </row>
    <row r="96" spans="1:4" s="33" customFormat="1" ht="15.75" thickBot="1" x14ac:dyDescent="0.3">
      <c r="A96" s="35"/>
      <c r="B96" s="36"/>
      <c r="C96" s="35"/>
      <c r="D96" s="36"/>
    </row>
    <row r="97" spans="1:4" s="33" customFormat="1" ht="15.75" thickBot="1" x14ac:dyDescent="0.3">
      <c r="A97" s="35"/>
      <c r="B97" s="36"/>
      <c r="C97" s="35"/>
      <c r="D97" s="36"/>
    </row>
    <row r="98" spans="1:4" s="16" customFormat="1" ht="29.25" outlineLevel="2" thickBot="1" x14ac:dyDescent="0.3">
      <c r="A98" s="2" t="s">
        <v>24</v>
      </c>
      <c r="B98" s="14">
        <f>B99+B100</f>
        <v>11663.900000000001</v>
      </c>
      <c r="C98" s="15"/>
      <c r="D98" s="15"/>
    </row>
    <row r="99" spans="1:4" s="33" customFormat="1" ht="15.75" thickBot="1" x14ac:dyDescent="0.3">
      <c r="A99" s="35" t="s">
        <v>101</v>
      </c>
      <c r="B99" s="36">
        <v>5390.88</v>
      </c>
      <c r="C99" s="35" t="s">
        <v>3</v>
      </c>
      <c r="D99" s="36">
        <v>19603.2</v>
      </c>
    </row>
    <row r="100" spans="1:4" s="33" customFormat="1" ht="15.75" thickBot="1" x14ac:dyDescent="0.3">
      <c r="A100" s="35" t="s">
        <v>102</v>
      </c>
      <c r="B100" s="36">
        <v>6273.02</v>
      </c>
      <c r="C100" s="35" t="s">
        <v>3</v>
      </c>
      <c r="D100" s="36">
        <v>19603.2</v>
      </c>
    </row>
    <row r="101" spans="1:4" s="16" customFormat="1" ht="29.25" outlineLevel="2" thickBot="1" x14ac:dyDescent="0.3">
      <c r="A101" s="2" t="s">
        <v>16</v>
      </c>
      <c r="B101" s="14">
        <f>B102+B103</f>
        <v>41323.550000000003</v>
      </c>
      <c r="C101" s="15"/>
      <c r="D101" s="15"/>
    </row>
    <row r="102" spans="1:4" s="33" customFormat="1" ht="15.75" thickBot="1" x14ac:dyDescent="0.3">
      <c r="A102" s="35" t="s">
        <v>99</v>
      </c>
      <c r="B102" s="36">
        <v>19760.03</v>
      </c>
      <c r="C102" s="35" t="s">
        <v>3</v>
      </c>
      <c r="D102" s="36">
        <v>19603.2</v>
      </c>
    </row>
    <row r="103" spans="1:4" s="33" customFormat="1" ht="15.75" thickBot="1" x14ac:dyDescent="0.3">
      <c r="A103" s="35" t="s">
        <v>100</v>
      </c>
      <c r="B103" s="36">
        <v>21563.52</v>
      </c>
      <c r="C103" s="35" t="s">
        <v>3</v>
      </c>
      <c r="D103" s="36">
        <v>19603.2</v>
      </c>
    </row>
    <row r="104" spans="1:4" s="16" customFormat="1" ht="43.5" outlineLevel="2" thickBot="1" x14ac:dyDescent="0.3">
      <c r="A104" s="2" t="s">
        <v>17</v>
      </c>
      <c r="B104" s="14">
        <f>B105</f>
        <v>5482.98</v>
      </c>
      <c r="C104" s="15"/>
      <c r="D104" s="15"/>
    </row>
    <row r="105" spans="1:4" s="33" customFormat="1" ht="15.75" thickBot="1" x14ac:dyDescent="0.3">
      <c r="A105" s="35" t="s">
        <v>38</v>
      </c>
      <c r="B105" s="36">
        <v>5482.98</v>
      </c>
      <c r="C105" s="35" t="s">
        <v>3</v>
      </c>
      <c r="D105" s="36">
        <v>3303</v>
      </c>
    </row>
    <row r="106" spans="1:4" s="16" customFormat="1" ht="57.75" outlineLevel="2" thickBot="1" x14ac:dyDescent="0.3">
      <c r="A106" s="2" t="s">
        <v>18</v>
      </c>
      <c r="B106" s="14">
        <f>SUM(B107:B120)</f>
        <v>211823.93000000002</v>
      </c>
      <c r="C106" s="15"/>
      <c r="D106" s="15"/>
    </row>
    <row r="107" spans="1:4" s="33" customFormat="1" ht="15.75" thickBot="1" x14ac:dyDescent="0.3">
      <c r="A107" s="35" t="s">
        <v>60</v>
      </c>
      <c r="B107" s="36">
        <v>1987.82</v>
      </c>
      <c r="C107" s="35" t="s">
        <v>31</v>
      </c>
      <c r="D107" s="36">
        <v>1</v>
      </c>
    </row>
    <row r="108" spans="1:4" s="33" customFormat="1" ht="15.75" thickBot="1" x14ac:dyDescent="0.3">
      <c r="A108" s="35" t="s">
        <v>64</v>
      </c>
      <c r="B108" s="36">
        <v>24057.18</v>
      </c>
      <c r="C108" s="35" t="s">
        <v>31</v>
      </c>
      <c r="D108" s="36">
        <v>42</v>
      </c>
    </row>
    <row r="109" spans="1:4" s="33" customFormat="1" ht="15.75" thickBot="1" x14ac:dyDescent="0.3">
      <c r="A109" s="35" t="s">
        <v>65</v>
      </c>
      <c r="B109" s="36">
        <v>20576.919999999998</v>
      </c>
      <c r="C109" s="35" t="s">
        <v>66</v>
      </c>
      <c r="D109" s="36">
        <v>28</v>
      </c>
    </row>
    <row r="110" spans="1:4" s="33" customFormat="1" ht="15.75" thickBot="1" x14ac:dyDescent="0.3">
      <c r="A110" s="35" t="s">
        <v>67</v>
      </c>
      <c r="B110" s="36">
        <v>5306.03</v>
      </c>
      <c r="C110" s="35" t="s">
        <v>31</v>
      </c>
      <c r="D110" s="36">
        <v>1</v>
      </c>
    </row>
    <row r="111" spans="1:4" s="33" customFormat="1" ht="15.75" thickBot="1" x14ac:dyDescent="0.3">
      <c r="A111" s="35" t="s">
        <v>74</v>
      </c>
      <c r="B111" s="36">
        <v>333.25</v>
      </c>
      <c r="C111" s="35" t="s">
        <v>3</v>
      </c>
      <c r="D111" s="36">
        <v>19603.2</v>
      </c>
    </row>
    <row r="112" spans="1:4" s="33" customFormat="1" ht="15.75" thickBot="1" x14ac:dyDescent="0.3">
      <c r="A112" s="35" t="s">
        <v>75</v>
      </c>
      <c r="B112" s="36">
        <v>333.25</v>
      </c>
      <c r="C112" s="35" t="s">
        <v>3</v>
      </c>
      <c r="D112" s="36">
        <v>19603.2</v>
      </c>
    </row>
    <row r="113" spans="1:6" s="33" customFormat="1" ht="15.75" thickBot="1" x14ac:dyDescent="0.3">
      <c r="A113" s="35" t="s">
        <v>91</v>
      </c>
      <c r="B113" s="36">
        <v>7180</v>
      </c>
      <c r="C113" s="35" t="s">
        <v>31</v>
      </c>
      <c r="D113" s="36">
        <v>4</v>
      </c>
    </row>
    <row r="114" spans="1:6" s="33" customFormat="1" ht="15.75" thickBot="1" x14ac:dyDescent="0.3">
      <c r="A114" s="35" t="s">
        <v>136</v>
      </c>
      <c r="B114" s="36">
        <v>3103.44</v>
      </c>
      <c r="C114" s="35" t="s">
        <v>3</v>
      </c>
      <c r="D114" s="36">
        <v>579</v>
      </c>
    </row>
    <row r="115" spans="1:6" s="33" customFormat="1" ht="15.75" thickBot="1" x14ac:dyDescent="0.3">
      <c r="A115" s="35" t="s">
        <v>105</v>
      </c>
      <c r="B115" s="36">
        <v>59091.9</v>
      </c>
      <c r="C115" s="35" t="s">
        <v>3</v>
      </c>
      <c r="D115" s="36">
        <v>19592.8</v>
      </c>
    </row>
    <row r="116" spans="1:6" s="33" customFormat="1" ht="15.75" thickBot="1" x14ac:dyDescent="0.3">
      <c r="A116" s="35" t="s">
        <v>106</v>
      </c>
      <c r="B116" s="36">
        <v>65670.720000000001</v>
      </c>
      <c r="C116" s="35" t="s">
        <v>3</v>
      </c>
      <c r="D116" s="36">
        <v>19603.2</v>
      </c>
    </row>
    <row r="117" spans="1:6" s="33" customFormat="1" ht="15.75" thickBot="1" x14ac:dyDescent="0.3">
      <c r="A117" s="35" t="s">
        <v>109</v>
      </c>
      <c r="B117" s="36">
        <v>2822.18</v>
      </c>
      <c r="C117" s="35" t="s">
        <v>31</v>
      </c>
      <c r="D117" s="36">
        <v>1</v>
      </c>
    </row>
    <row r="118" spans="1:6" s="33" customFormat="1" ht="15.75" thickBot="1" x14ac:dyDescent="0.3">
      <c r="A118" s="35" t="s">
        <v>110</v>
      </c>
      <c r="B118" s="36">
        <v>1197.48</v>
      </c>
      <c r="C118" s="35" t="s">
        <v>31</v>
      </c>
      <c r="D118" s="36">
        <v>1</v>
      </c>
    </row>
    <row r="119" spans="1:6" s="33" customFormat="1" ht="15.75" thickBot="1" x14ac:dyDescent="0.3">
      <c r="A119" s="35" t="s">
        <v>112</v>
      </c>
      <c r="B119" s="36">
        <v>13950.16</v>
      </c>
      <c r="C119" s="35" t="s">
        <v>66</v>
      </c>
      <c r="D119" s="36">
        <v>28</v>
      </c>
    </row>
    <row r="120" spans="1:6" s="33" customFormat="1" ht="15.75" thickBot="1" x14ac:dyDescent="0.3">
      <c r="A120" s="35" t="s">
        <v>56</v>
      </c>
      <c r="B120" s="36">
        <v>6213.6</v>
      </c>
      <c r="C120" s="35" t="s">
        <v>31</v>
      </c>
      <c r="D120" s="36">
        <v>1</v>
      </c>
    </row>
    <row r="121" spans="1:6" s="38" customFormat="1" ht="21.75" customHeight="1" outlineLevel="2" x14ac:dyDescent="0.2">
      <c r="A121" s="31" t="s">
        <v>30</v>
      </c>
      <c r="B121" s="32">
        <f>B122</f>
        <v>4800</v>
      </c>
      <c r="C121" s="31"/>
      <c r="D121" s="31"/>
    </row>
    <row r="122" spans="1:6" s="16" customFormat="1" ht="28.5" customHeight="1" outlineLevel="2" x14ac:dyDescent="0.25">
      <c r="A122" s="28" t="s">
        <v>28</v>
      </c>
      <c r="B122" s="29">
        <f>D122*5*12</f>
        <v>4800</v>
      </c>
      <c r="C122" s="30" t="s">
        <v>5</v>
      </c>
      <c r="D122" s="29">
        <v>80</v>
      </c>
    </row>
    <row r="123" spans="1:6" s="16" customFormat="1" outlineLevel="2" x14ac:dyDescent="0.25">
      <c r="A123" s="17" t="s">
        <v>137</v>
      </c>
      <c r="B123" s="14">
        <f>B13++B16+B19+B21+B29+B54+B91+B92+B94+B98+B101+B104+B106</f>
        <v>1129156.56</v>
      </c>
      <c r="C123" s="15" t="s">
        <v>32</v>
      </c>
      <c r="D123" s="15"/>
      <c r="F123" s="37"/>
    </row>
    <row r="124" spans="1:6" s="16" customFormat="1" outlineLevel="2" x14ac:dyDescent="0.25">
      <c r="A124" s="17" t="s">
        <v>138</v>
      </c>
      <c r="B124" s="14">
        <f>B123*1.2+B121</f>
        <v>1359787.872</v>
      </c>
      <c r="C124" s="15" t="s">
        <v>32</v>
      </c>
      <c r="D124" s="15"/>
    </row>
    <row r="125" spans="1:6" s="16" customFormat="1" outlineLevel="2" x14ac:dyDescent="0.25">
      <c r="A125" s="17" t="s">
        <v>139</v>
      </c>
      <c r="B125" s="14">
        <f>B6+B9-B124+B4</f>
        <v>781794.15280000027</v>
      </c>
      <c r="C125" s="15" t="s">
        <v>32</v>
      </c>
      <c r="D125" s="15"/>
    </row>
    <row r="126" spans="1:6" s="16" customFormat="1" outlineLevel="2" x14ac:dyDescent="0.25">
      <c r="A126" s="18"/>
      <c r="B126" s="19"/>
      <c r="C126" s="19"/>
      <c r="D126" s="19"/>
    </row>
    <row r="127" spans="1:6" s="16" customFormat="1" outlineLevel="2" x14ac:dyDescent="0.25">
      <c r="A127" s="18"/>
      <c r="B127" s="19"/>
      <c r="C127" s="19"/>
      <c r="D127" s="19"/>
    </row>
    <row r="128" spans="1:6" x14ac:dyDescent="0.25">
      <c r="A128" s="20"/>
      <c r="B128" s="21"/>
      <c r="C128" s="22"/>
      <c r="D128" s="22"/>
    </row>
    <row r="129" spans="1:5" x14ac:dyDescent="0.25">
      <c r="A129" s="23"/>
      <c r="B129" s="24"/>
      <c r="C129" s="24"/>
      <c r="D129" s="24"/>
    </row>
    <row r="130" spans="1:5" s="16" customFormat="1" outlineLevel="2" x14ac:dyDescent="0.25">
      <c r="A130" s="18"/>
      <c r="B130" s="19"/>
      <c r="C130" s="19"/>
      <c r="D130" s="19"/>
    </row>
    <row r="131" spans="1:5" x14ac:dyDescent="0.25">
      <c r="A131" s="20"/>
      <c r="B131" s="21"/>
      <c r="C131" s="22"/>
      <c r="D131" s="22"/>
      <c r="E131" s="10"/>
    </row>
    <row r="132" spans="1:5" ht="16.5" customHeight="1" x14ac:dyDescent="0.25">
      <c r="A132" s="20"/>
      <c r="B132" s="21"/>
      <c r="C132" s="22"/>
      <c r="D132" s="22"/>
    </row>
    <row r="133" spans="1:5" x14ac:dyDescent="0.25">
      <c r="A133" s="20"/>
      <c r="B133" s="21"/>
      <c r="C133" s="22"/>
      <c r="D133" s="22"/>
    </row>
    <row r="134" spans="1:5" x14ac:dyDescent="0.25">
      <c r="A134" s="20"/>
      <c r="B134" s="21"/>
      <c r="C134" s="21"/>
      <c r="D134" s="22"/>
    </row>
  </sheetData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rowBreaks count="1" manualBreakCount="1">
    <brk id="125" max="4" man="1"/>
  </rowBreaks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2022-10-31T04:40:08Z</cp:lastPrinted>
  <dcterms:created xsi:type="dcterms:W3CDTF">2016-03-18T02:51:51Z</dcterms:created>
  <dcterms:modified xsi:type="dcterms:W3CDTF">2023-03-09T00:54:23Z</dcterms:modified>
</cp:coreProperties>
</file>